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B92AA439-188F-4687-99FA-79002BE9B4C1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45" l="1"/>
  <c r="G25" i="45"/>
  <c r="E14" i="45"/>
  <c r="I13" i="45"/>
  <c r="I10" i="45"/>
  <c r="F10" i="45"/>
  <c r="E10" i="45"/>
  <c r="D10" i="45"/>
</calcChain>
</file>

<file path=xl/sharedStrings.xml><?xml version="1.0" encoding="utf-8"?>
<sst xmlns="http://schemas.openxmlformats.org/spreadsheetml/2006/main" count="107" uniqueCount="77">
  <si>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</si>
  <si>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</si>
  <si>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</si>
  <si>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</si>
  <si>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</si>
  <si>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</si>
  <si>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</si>
  <si>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</si>
  <si>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</si>
  <si>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</si>
  <si>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通过建设基层科普阵地4个，把社区（村）科普活动阵地建设成“普及科学技术知识、倡导科学方法、传播科学思想、弘扬科学精神、提升居民科学素质”的主战场、主阵地，使居民就近学到、了解到科普知识，不断提高村（居）民的科学素质。</t>
  </si>
  <si>
    <t>全年已完成社区（村）科普活动阵地建设工作，提升居民科学素质”的主战场、主阵地，使居民就近学到、了解到科普知识，不断提高村（居）民的科学素质，已全部达到预期目标。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</si>
  <si>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</si>
  <si>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</si>
  <si>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</si>
  <si>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</si>
  <si>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</si>
  <si>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</si>
  <si>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</si>
  <si>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</si>
  <si>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</si>
  <si>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</si>
  <si>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</si>
  <si>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</si>
  <si>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</si>
  <si>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</si>
  <si>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</si>
  <si>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</si>
  <si>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</si>
  <si>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</si>
  <si>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</si>
  <si>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</si>
  <si>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</si>
  <si>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</si>
  <si>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</si>
  <si>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科普阵地达标村（社区）数量</t>
  </si>
  <si>
    <t>=3个</t>
  </si>
  <si>
    <t>3个</t>
  </si>
  <si>
    <t>质量指标</t>
  </si>
  <si>
    <t>科普阵地质量合格率</t>
  </si>
  <si>
    <t>=100%</t>
  </si>
  <si>
    <t>100%</t>
  </si>
  <si>
    <t>时效指标</t>
  </si>
  <si>
    <t>科普阵地建设及时率</t>
  </si>
  <si>
    <t>-</t>
  </si>
  <si>
    <t>年初设置指标有误</t>
  </si>
  <si>
    <t>科普阵地建设完成时间</t>
  </si>
  <si>
    <t>2022年12月31日前</t>
  </si>
  <si>
    <t>科普阵地建设已于2022年11月10日前全部完工，已达到预期目标。</t>
  </si>
  <si>
    <t>成本指标</t>
  </si>
  <si>
    <t>基层科普阵地建设经费</t>
  </si>
  <si>
    <t>=9万元</t>
  </si>
  <si>
    <t>9万元</t>
  </si>
  <si>
    <t>社会效益
指标</t>
  </si>
  <si>
    <t>提升居民科学素质</t>
  </si>
  <si>
    <t>提升</t>
  </si>
  <si>
    <t>弘扬科学精神</t>
  </si>
  <si>
    <t>弘扬</t>
  </si>
  <si>
    <t>已完成社区（村）科普活动阵地建设工作，不断提高村（居）民的科学素质，已全部达到预期目标。</t>
  </si>
  <si>
    <t>可持续影响指标</t>
  </si>
  <si>
    <t>建立健全科普阵地建设保障机制</t>
  </si>
  <si>
    <t>保障</t>
  </si>
  <si>
    <t>满意度指标
（10分）</t>
  </si>
  <si>
    <t>服务对象
满意度指标</t>
  </si>
  <si>
    <t>村居满意度</t>
  </si>
  <si>
    <t>总分</t>
  </si>
  <si>
    <t>自评
人员
信息</t>
  </si>
  <si>
    <t>姓名</t>
  </si>
  <si>
    <t>职务</t>
  </si>
  <si>
    <t>工作单位及部门</t>
  </si>
  <si>
    <t>冯月兰</t>
  </si>
  <si>
    <t>档案室主任</t>
  </si>
  <si>
    <t>天津市西青区杨柳青镇人民政府档案室</t>
  </si>
  <si>
    <t>主管
预算
部门
审核
意见</t>
  </si>
  <si>
    <t xml:space="preserve">
                                                    （盖章）
                                                     年   月   日   </t>
  </si>
  <si>
    <t>2022年基层科普规范化建设项目</t>
    <phoneticPr fontId="12" type="noConversion"/>
  </si>
  <si>
    <t>效益指标
（30分）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</si>
</sst>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  <numFmt numFmtId="182" formatCode="0.0%"/>
    <numFmt numFmtId="183" formatCode="h:mm:ss;@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4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11" fillId="0" borderId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3" fontId="2" fillId="0" borderId="4" xfId="0" applyNumberFormat="1" applyFont="1" applyBorder="1" applyAlignment="1">
      <alignment horizontal="center" vertical="center" wrapText="1"/>
    </xf>
    <xf numFmtId="183" fontId="2" fillId="0" borderId="7" xfId="0" applyNumberFormat="1" applyFont="1" applyBorder="1" applyAlignment="1">
      <alignment horizontal="center" vertical="center" wrapText="1"/>
    </xf>
    <xf numFmtId="0" fontId="9" fillId="0" borderId="4" xfId="26" applyFont="1" applyBorder="1" applyAlignment="1">
      <alignment horizontal="center" vertical="center" wrapText="1"/>
    </xf>
    <xf numFmtId="0" fontId="9" fillId="0" borderId="5" xfId="26" applyFont="1" applyBorder="1" applyAlignment="1">
      <alignment horizontal="center" vertical="center" wrapText="1"/>
    </xf>
    <xf numFmtId="0" fontId="9" fillId="0" borderId="7" xfId="26" applyFont="1" applyBorder="1" applyAlignment="1">
      <alignment horizontal="center" vertical="center" wrapText="1"/>
    </xf>
    <xf numFmtId="0" fontId="6" fillId="0" borderId="2" xfId="13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26" applyBorder="1" applyAlignment="1">
      <alignment horizontal="center" vertical="center" wrapText="1"/>
    </xf>
    <xf numFmtId="0" fontId="6" fillId="0" borderId="6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2" fillId="0" borderId="3" xfId="35" applyFont="1" applyBorder="1" applyAlignment="1">
      <alignment horizontal="left" vertical="center" wrapText="1"/>
    </xf>
    <xf numFmtId="0" fontId="2" fillId="0" borderId="6" xfId="35" applyFont="1" applyBorder="1" applyAlignment="1">
      <alignment horizontal="left" vertical="center" wrapText="1"/>
    </xf>
    <xf numFmtId="0" fontId="2" fillId="0" borderId="8" xfId="35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41">
    <cellStyle name="百分比 2" xfId="1" xr:uid="{00000000-0005-0000-0000-00000D000000}"/>
    <cellStyle name="百分比 2 2" xfId="7" xr:uid="{00000000-0005-0000-0000-000019000000}"/>
    <cellStyle name="常规" xfId="0" builtinId="0"/>
    <cellStyle name="常规 10" xfId="33" xr:uid="{00000000-0005-0000-0000-000051000000}"/>
    <cellStyle name="常规 2" xfId="13" xr:uid="{00000000-0005-0000-0000-00003D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4" xr:uid="{00000000-0005-0000-0000-000015000000}"/>
    <cellStyle name="常规 3" xfId="31" xr:uid="{00000000-0005-0000-0000-00004F000000}"/>
    <cellStyle name="常规 3 2" xfId="11" xr:uid="{00000000-0005-0000-0000-000032000000}"/>
    <cellStyle name="常规 3 2 2" xfId="5" xr:uid="{00000000-0005-0000-0000-000016000000}"/>
    <cellStyle name="常规 3 2 3" xfId="14" xr:uid="{00000000-0005-0000-0000-00003E000000}"/>
    <cellStyle name="常规 3 3" xfId="29" xr:uid="{00000000-0005-0000-0000-00004D000000}"/>
    <cellStyle name="常规 3 4" xfId="12" xr:uid="{00000000-0005-0000-0000-000039000000}"/>
    <cellStyle name="常规 4" xfId="16" xr:uid="{00000000-0005-0000-0000-000040000000}"/>
    <cellStyle name="常规 4 2" xfId="15" xr:uid="{00000000-0005-0000-0000-00003F000000}"/>
    <cellStyle name="常规 4 3" xfId="20" xr:uid="{00000000-0005-0000-0000-000044000000}"/>
    <cellStyle name="常规 5" xfId="17" xr:uid="{00000000-0005-0000-0000-000041000000}"/>
    <cellStyle name="常规 5 2" xfId="3" xr:uid="{00000000-0005-0000-0000-000013000000}"/>
    <cellStyle name="常规 5 2 2" xfId="8" xr:uid="{00000000-0005-0000-0000-00001B000000}"/>
    <cellStyle name="常规 5 3" xfId="9" xr:uid="{00000000-0005-0000-0000-000021000000}"/>
    <cellStyle name="常规 6" xfId="2" xr:uid="{00000000-0005-0000-0000-00000E000000}"/>
    <cellStyle name="常规 6 2" xfId="6" xr:uid="{00000000-0005-0000-0000-000018000000}"/>
    <cellStyle name="常规 6 2 2" xfId="10" xr:uid="{00000000-0005-0000-0000-00002A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8" xr:uid="{00000000-0005-0000-0000-000042000000}"/>
    <cellStyle name="货币 2 2" xfId="19" xr:uid="{00000000-0005-0000-0000-000043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tabSelected="1" zoomScale="85" zoomScaleNormal="85" workbookViewId="0">
      <selection activeCell="D22" sqref="D22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1.632812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49999999999999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1" t="s">
        <v>3</v>
      </c>
      <c r="B5" s="31"/>
      <c r="C5" s="32" t="s">
        <v>75</v>
      </c>
      <c r="D5" s="32"/>
      <c r="E5" s="31"/>
      <c r="F5" s="31"/>
      <c r="G5" s="31"/>
      <c r="H5" s="31"/>
      <c r="I5" s="31"/>
      <c r="J5" s="31"/>
    </row>
    <row r="6" spans="1:10" s="1" customFormat="1" ht="21.75" customHeight="1">
      <c r="A6" s="33" t="s">
        <v>4</v>
      </c>
      <c r="B6" s="34"/>
      <c r="C6" s="33" t="s">
        <v>5</v>
      </c>
      <c r="D6" s="33"/>
      <c r="E6" s="10" t="s">
        <v>6</v>
      </c>
      <c r="F6" s="35" t="s">
        <v>5</v>
      </c>
      <c r="G6" s="36"/>
      <c r="H6" s="36"/>
      <c r="I6" s="36"/>
      <c r="J6" s="37"/>
    </row>
    <row r="7" spans="1:10" ht="21.75" customHeight="1">
      <c r="A7" s="51" t="s">
        <v>7</v>
      </c>
      <c r="B7" s="51"/>
      <c r="C7" s="38" t="s">
        <v>8</v>
      </c>
      <c r="D7" s="38"/>
      <c r="E7" s="38"/>
      <c r="F7" s="31" t="s">
        <v>9</v>
      </c>
      <c r="G7" s="31"/>
      <c r="H7" s="31"/>
      <c r="I7" s="31"/>
      <c r="J7" s="31"/>
    </row>
    <row r="8" spans="1:10" ht="99.75" customHeight="1">
      <c r="A8" s="51"/>
      <c r="B8" s="51"/>
      <c r="C8" s="59" t="s">
        <v>10</v>
      </c>
      <c r="D8" s="59"/>
      <c r="E8" s="59"/>
      <c r="F8" s="60" t="s">
        <v>11</v>
      </c>
      <c r="G8" s="59"/>
      <c r="H8" s="59"/>
      <c r="I8" s="59"/>
      <c r="J8" s="61"/>
    </row>
    <row r="9" spans="1:10" ht="51" customHeight="1">
      <c r="A9" s="51" t="s">
        <v>12</v>
      </c>
      <c r="B9" s="51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5" t="s">
        <v>18</v>
      </c>
      <c r="J9" s="26" t="s">
        <v>19</v>
      </c>
    </row>
    <row r="10" spans="1:10" ht="21.75" customHeight="1">
      <c r="A10" s="51"/>
      <c r="B10" s="51"/>
      <c r="C10" s="12" t="s">
        <v>20</v>
      </c>
      <c r="D10" s="13">
        <f>SUM(D11:D14)</f>
        <v>0</v>
      </c>
      <c r="E10" s="13">
        <f>SUM(E11:E14)</f>
        <v>9</v>
      </c>
      <c r="F10" s="13">
        <f>SUM(F11:F14)</f>
        <v>9</v>
      </c>
      <c r="G10" s="14">
        <v>10</v>
      </c>
      <c r="H10" s="15">
        <v>10</v>
      </c>
      <c r="I10" s="27">
        <f>F10/E10</f>
        <v>1</v>
      </c>
      <c r="J10" s="55" t="s">
        <v>21</v>
      </c>
    </row>
    <row r="11" spans="1:10" ht="21.75" customHeight="1">
      <c r="A11" s="51"/>
      <c r="B11" s="51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5"/>
      <c r="J11" s="56"/>
    </row>
    <row r="12" spans="1:10" ht="21.75" customHeight="1">
      <c r="A12" s="51"/>
      <c r="B12" s="51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27"/>
      <c r="J12" s="56"/>
    </row>
    <row r="13" spans="1:10" ht="21.75" customHeight="1">
      <c r="A13" s="51"/>
      <c r="B13" s="51"/>
      <c r="C13" s="12" t="s">
        <v>25</v>
      </c>
      <c r="D13" s="13">
        <v>0</v>
      </c>
      <c r="E13" s="13">
        <v>9</v>
      </c>
      <c r="F13" s="13">
        <v>9</v>
      </c>
      <c r="G13" s="16" t="s">
        <v>23</v>
      </c>
      <c r="H13" s="16" t="s">
        <v>23</v>
      </c>
      <c r="I13" s="27">
        <f>F13/E13</f>
        <v>1</v>
      </c>
      <c r="J13" s="56"/>
    </row>
    <row r="14" spans="1:10" ht="21.75" customHeight="1">
      <c r="A14" s="58"/>
      <c r="B14" s="58"/>
      <c r="C14" s="12" t="s">
        <v>26</v>
      </c>
      <c r="D14" s="13">
        <v>0</v>
      </c>
      <c r="E14" s="13">
        <f>SUM(E15:E16)</f>
        <v>0</v>
      </c>
      <c r="F14" s="13">
        <v>0</v>
      </c>
      <c r="G14" s="16" t="s">
        <v>23</v>
      </c>
      <c r="H14" s="16" t="s">
        <v>23</v>
      </c>
      <c r="I14" s="27"/>
      <c r="J14" s="57"/>
    </row>
    <row r="15" spans="1:10" ht="28" customHeight="1">
      <c r="A15" s="50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39" t="s">
        <v>19</v>
      </c>
      <c r="J15" s="40"/>
    </row>
    <row r="16" spans="1:10" s="2" customFormat="1" ht="40" customHeight="1">
      <c r="A16" s="50"/>
      <c r="B16" s="52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1" t="s">
        <v>21</v>
      </c>
      <c r="J16" s="42"/>
    </row>
    <row r="17" spans="1:10" s="2" customFormat="1" ht="40" customHeight="1">
      <c r="A17" s="50"/>
      <c r="B17" s="52"/>
      <c r="C17" s="19" t="s">
        <v>38</v>
      </c>
      <c r="D17" s="20" t="s">
        <v>39</v>
      </c>
      <c r="E17" s="21" t="s">
        <v>40</v>
      </c>
      <c r="F17" s="21" t="s">
        <v>41</v>
      </c>
      <c r="G17" s="8">
        <v>15</v>
      </c>
      <c r="H17" s="8">
        <v>15</v>
      </c>
      <c r="I17" s="41" t="s">
        <v>21</v>
      </c>
      <c r="J17" s="42"/>
    </row>
    <row r="18" spans="1:10" s="2" customFormat="1" ht="40" customHeight="1">
      <c r="A18" s="50"/>
      <c r="B18" s="52"/>
      <c r="C18" s="54" t="s">
        <v>42</v>
      </c>
      <c r="D18" s="20" t="s">
        <v>43</v>
      </c>
      <c r="E18" s="21" t="s">
        <v>40</v>
      </c>
      <c r="F18" s="21" t="s">
        <v>44</v>
      </c>
      <c r="G18" s="21" t="s">
        <v>44</v>
      </c>
      <c r="H18" s="21" t="s">
        <v>44</v>
      </c>
      <c r="I18" s="41" t="s">
        <v>45</v>
      </c>
      <c r="J18" s="42"/>
    </row>
    <row r="19" spans="1:10" s="2" customFormat="1" ht="68" customHeight="1">
      <c r="A19" s="50"/>
      <c r="B19" s="52"/>
      <c r="C19" s="53"/>
      <c r="D19" s="20" t="s">
        <v>46</v>
      </c>
      <c r="E19" s="21" t="s">
        <v>47</v>
      </c>
      <c r="F19" s="21" t="s">
        <v>48</v>
      </c>
      <c r="G19" s="8">
        <v>10</v>
      </c>
      <c r="H19" s="8">
        <v>10</v>
      </c>
      <c r="I19" s="41" t="s">
        <v>21</v>
      </c>
      <c r="J19" s="42"/>
    </row>
    <row r="20" spans="1:10" s="2" customFormat="1" ht="40" customHeight="1">
      <c r="A20" s="50"/>
      <c r="B20" s="52"/>
      <c r="C20" s="18" t="s">
        <v>49</v>
      </c>
      <c r="D20" s="20" t="s">
        <v>50</v>
      </c>
      <c r="E20" s="21" t="s">
        <v>51</v>
      </c>
      <c r="F20" s="21" t="s">
        <v>52</v>
      </c>
      <c r="G20" s="8">
        <v>10</v>
      </c>
      <c r="H20" s="8">
        <v>10</v>
      </c>
      <c r="I20" s="41" t="s">
        <v>21</v>
      </c>
      <c r="J20" s="42"/>
    </row>
    <row r="21" spans="1:10" s="2" customFormat="1" ht="40" customHeight="1">
      <c r="A21" s="50"/>
      <c r="B21" s="53" t="s">
        <v>76</v>
      </c>
      <c r="C21" s="52" t="s">
        <v>53</v>
      </c>
      <c r="D21" s="20" t="s">
        <v>54</v>
      </c>
      <c r="E21" s="21" t="s">
        <v>55</v>
      </c>
      <c r="F21" s="21" t="s">
        <v>44</v>
      </c>
      <c r="G21" s="21" t="s">
        <v>44</v>
      </c>
      <c r="H21" s="21" t="s">
        <v>44</v>
      </c>
      <c r="I21" s="41" t="s">
        <v>45</v>
      </c>
      <c r="J21" s="42"/>
    </row>
    <row r="22" spans="1:10" s="2" customFormat="1" ht="109" customHeight="1">
      <c r="A22" s="50"/>
      <c r="B22" s="53"/>
      <c r="C22" s="52"/>
      <c r="D22" s="20" t="s">
        <v>56</v>
      </c>
      <c r="E22" s="21" t="s">
        <v>57</v>
      </c>
      <c r="F22" s="21" t="s">
        <v>58</v>
      </c>
      <c r="G22" s="8">
        <v>30</v>
      </c>
      <c r="H22" s="8">
        <v>30</v>
      </c>
      <c r="I22" s="41" t="s">
        <v>21</v>
      </c>
      <c r="J22" s="42"/>
    </row>
    <row r="23" spans="1:10" s="2" customFormat="1" ht="40" customHeight="1">
      <c r="A23" s="50"/>
      <c r="B23" s="53"/>
      <c r="C23" s="19" t="s">
        <v>59</v>
      </c>
      <c r="D23" s="20" t="s">
        <v>60</v>
      </c>
      <c r="E23" s="21" t="s">
        <v>61</v>
      </c>
      <c r="F23" s="21" t="s">
        <v>44</v>
      </c>
      <c r="G23" s="21" t="s">
        <v>44</v>
      </c>
      <c r="H23" s="21" t="s">
        <v>44</v>
      </c>
      <c r="I23" s="41" t="s">
        <v>45</v>
      </c>
      <c r="J23" s="42"/>
    </row>
    <row r="24" spans="1:10" s="2" customFormat="1" ht="40" customHeight="1">
      <c r="A24" s="50"/>
      <c r="B24" s="19" t="s">
        <v>62</v>
      </c>
      <c r="C24" s="19" t="s">
        <v>63</v>
      </c>
      <c r="D24" s="20" t="s">
        <v>64</v>
      </c>
      <c r="E24" s="21" t="s">
        <v>40</v>
      </c>
      <c r="F24" s="21" t="s">
        <v>41</v>
      </c>
      <c r="G24" s="8">
        <v>10</v>
      </c>
      <c r="H24" s="8">
        <v>10</v>
      </c>
      <c r="I24" s="43" t="s">
        <v>21</v>
      </c>
      <c r="J24" s="44"/>
    </row>
    <row r="25" spans="1:10" ht="18" customHeight="1">
      <c r="A25" s="45" t="s">
        <v>65</v>
      </c>
      <c r="B25" s="46"/>
      <c r="C25" s="46"/>
      <c r="D25" s="46"/>
      <c r="E25" s="46"/>
      <c r="F25" s="47"/>
      <c r="G25" s="22">
        <f>SUM(G10:G24)</f>
        <v>100</v>
      </c>
      <c r="H25" s="23">
        <f>SUM(H10:H24)</f>
        <v>100</v>
      </c>
      <c r="I25" s="41"/>
      <c r="J25" s="42"/>
    </row>
    <row r="26" spans="1:10" s="3" customFormat="1" ht="33" customHeight="1">
      <c r="A26" s="51" t="s">
        <v>66</v>
      </c>
      <c r="B26" s="48" t="s">
        <v>67</v>
      </c>
      <c r="C26" s="48"/>
      <c r="D26" s="48" t="s">
        <v>68</v>
      </c>
      <c r="E26" s="48"/>
      <c r="F26" s="48"/>
      <c r="G26" s="48" t="s">
        <v>69</v>
      </c>
      <c r="H26" s="48"/>
      <c r="I26" s="48"/>
      <c r="J26" s="48"/>
    </row>
    <row r="27" spans="1:10" s="3" customFormat="1" ht="33" customHeight="1">
      <c r="A27" s="51"/>
      <c r="B27" s="48" t="s">
        <v>70</v>
      </c>
      <c r="C27" s="48"/>
      <c r="D27" s="48" t="s">
        <v>71</v>
      </c>
      <c r="E27" s="48"/>
      <c r="F27" s="48"/>
      <c r="G27" s="48" t="s">
        <v>72</v>
      </c>
      <c r="H27" s="48"/>
      <c r="I27" s="48"/>
      <c r="J27" s="48"/>
    </row>
    <row r="28" spans="1:10" s="4" customFormat="1" ht="94" customHeight="1">
      <c r="A28" s="24" t="s">
        <v>73</v>
      </c>
      <c r="B28" s="49" t="s">
        <v>74</v>
      </c>
      <c r="C28" s="49"/>
      <c r="D28" s="49"/>
      <c r="E28" s="49"/>
      <c r="F28" s="49"/>
      <c r="G28" s="49"/>
      <c r="H28" s="49"/>
      <c r="I28" s="49"/>
      <c r="J28" s="49"/>
    </row>
  </sheetData>
  <mergeCells count="40">
    <mergeCell ref="A9:B14"/>
    <mergeCell ref="B27:C27"/>
    <mergeCell ref="D27:F27"/>
    <mergeCell ref="G27:J27"/>
    <mergeCell ref="B28:J28"/>
    <mergeCell ref="A15:A24"/>
    <mergeCell ref="A26:A27"/>
    <mergeCell ref="B16:B20"/>
    <mergeCell ref="B21:B23"/>
    <mergeCell ref="C18:C19"/>
    <mergeCell ref="C21:C22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8" scale="8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2023-05-05T14:21:00Z</cp:lastPrinted>
  <dcterms:created xsi:type="dcterms:W3CDTF">2006-09-15T03:21:00Z</dcterms:created>
  <dcterms:modified xsi:type="dcterms:W3CDTF">2023-08-23T03:04:21Z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